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риложение №5" sheetId="1" r:id="rId1"/>
  </sheets>
  <definedNames>
    <definedName name="_GoBack" localSheetId="0">'Приложение №5'!#REF!</definedName>
    <definedName name="_xlnm._FilterDatabase" localSheetId="0" hidden="1">'Приложение №5'!#REF!</definedName>
    <definedName name="_xlnm.Print_Titles" localSheetId="0">'Приложение №5'!#REF!</definedName>
    <definedName name="_xlnm.Print_Area" localSheetId="0">'Приложение №5'!$A$7:$F$44</definedName>
  </definedNames>
  <calcPr calcId="152511"/>
</workbook>
</file>

<file path=xl/calcChain.xml><?xml version="1.0" encoding="utf-8"?>
<calcChain xmlns="http://schemas.openxmlformats.org/spreadsheetml/2006/main">
  <c r="D31" i="1" l="1"/>
  <c r="D23" i="1"/>
  <c r="D37" i="1" l="1"/>
  <c r="D27" i="1"/>
  <c r="D25" i="1" l="1"/>
  <c r="D33" i="1"/>
  <c r="D39" i="1" l="1"/>
  <c r="F32" i="1" l="1"/>
  <c r="E32" i="1"/>
  <c r="D32" i="1"/>
  <c r="E34" i="1"/>
  <c r="F34" i="1"/>
  <c r="D34" i="1"/>
  <c r="D18" i="1" l="1"/>
  <c r="E38" i="1" l="1"/>
  <c r="F38" i="1"/>
  <c r="D38" i="1"/>
  <c r="E24" i="1" l="1"/>
  <c r="F24" i="1"/>
  <c r="D24" i="1"/>
  <c r="F26" i="1"/>
  <c r="E26" i="1"/>
  <c r="D26" i="1"/>
  <c r="F36" i="1"/>
  <c r="E36" i="1"/>
  <c r="D36" i="1"/>
  <c r="F28" i="1"/>
  <c r="E28" i="1"/>
  <c r="D28" i="1"/>
  <c r="F22" i="1"/>
  <c r="E22" i="1"/>
  <c r="D22" i="1"/>
  <c r="F15" i="1"/>
  <c r="E15" i="1"/>
  <c r="D15" i="1"/>
  <c r="D44" i="1" l="1"/>
  <c r="E44" i="1"/>
  <c r="F44" i="1"/>
</calcChain>
</file>

<file path=xl/sharedStrings.xml><?xml version="1.0" encoding="utf-8"?>
<sst xmlns="http://schemas.openxmlformats.org/spreadsheetml/2006/main" count="103" uniqueCount="60">
  <si>
    <t>Раздел</t>
  </si>
  <si>
    <t>ВСЕГО РАСХОДОВ</t>
  </si>
  <si>
    <t xml:space="preserve">Наименование разделов/подразделов </t>
  </si>
  <si>
    <t> 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</si>
  <si>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</si>
  <si>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</si>
  <si>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Функционирование законодательных (представительных) органов государственной власти и представительных органов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</si>
  <si>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</si>
  <si>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</si>
  <si>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</si>
  <si>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</si>
  <si>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</si>
  <si>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</si>
  <si>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</si>
  <si>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</si>
  <si>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Общегосударственные вопросы</t>
  </si>
  <si>
    <t>01</t>
  </si>
  <si>
    <t>00</t>
  </si>
  <si>
    <t>Под-раздел</t>
  </si>
  <si>
    <t>03</t>
  </si>
  <si>
    <t>04</t>
  </si>
  <si>
    <t>06</t>
  </si>
  <si>
    <t>02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</si>
  <si>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</si>
  <si>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</si>
  <si>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</si>
  <si>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</si>
  <si>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</si>
  <si>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Жилищное хозяйство</t>
  </si>
  <si>
    <t>05</t>
  </si>
  <si>
    <t>Коммунальное хозяйство</t>
  </si>
  <si>
    <t>Благоустройство</t>
  </si>
  <si>
    <t>Образование</t>
  </si>
  <si>
    <t xml:space="preserve">Молодежная политика </t>
  </si>
  <si>
    <t>07</t>
  </si>
  <si>
    <t>Культура</t>
  </si>
  <si>
    <t>08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</si>
  <si>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</si>
  <si>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</si>
  <si>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</si>
  <si>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</si>
  <si>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11</t>
  </si>
  <si>
    <t>к решению Совета депутатов</t>
  </si>
  <si>
    <t>муниципального образования "Пуйское"</t>
  </si>
  <si>
    <t>Условно утверждённые расходы</t>
  </si>
  <si>
    <t>2024 год</t>
  </si>
  <si>
    <r>
      <t>(</t>
    </r>
    <r>
      <rPr>
        <b/>
        <i/>
        <sz val="11"/>
        <color theme="1"/>
        <rFont val="Times New Roman"/>
        <family val="1"/>
        <charset val="204"/>
      </rPr>
      <t>итоги)</t>
    </r>
  </si>
  <si>
    <t>Сумма, рублей</t>
  </si>
  <si>
    <t>Культура, кинематография</t>
  </si>
  <si>
    <t>2025 год</t>
  </si>
  <si>
    <t>Приложение № 3</t>
  </si>
  <si>
    <t xml:space="preserve">муниципального образования </t>
  </si>
  <si>
    <t>"Пуйское"</t>
  </si>
  <si>
    <t xml:space="preserve">Приложение №4
к решению Совета (Собрания) депутатов 
муниципального образования
«_________________________»
Приложение № 3 </t>
  </si>
  <si>
    <t>Распределение расходов  по разделам и подразделам  бюджета сельского поселения "Пуйское"  Вельского муниципального района Архангельской области на 2024 год и на плановый период 2025 и 2026 годов</t>
  </si>
  <si>
    <t>2026 год</t>
  </si>
  <si>
    <t>от "19" декабря 2023 года № 98</t>
  </si>
  <si>
    <t>Социальное обеспечение населения</t>
  </si>
  <si>
    <t>Другие вопросы в области охраны окружающей среды</t>
  </si>
  <si>
    <t>от 19 декабря 2024 года №141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</si>
</sst>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Fill="1"/>
    <xf numFmtId="49" fontId="1" fillId="0" borderId="0" xfId="0" applyNumberFormat="1" applyFont="1" applyFill="1" applyAlignment="1">
      <alignment horizontal="left" vertical="center" indent="1"/>
    </xf>
    <xf numFmtId="0" fontId="1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right"/>
    </xf>
    <xf numFmtId="164" fontId="2" fillId="0" borderId="0" xfId="0" applyNumberFormat="1" applyFont="1" applyFill="1"/>
    <xf numFmtId="0" fontId="2" fillId="0" borderId="0" xfId="0" applyFont="1" applyFill="1" applyAlignment="1">
      <alignment vertical="center"/>
    </xf>
    <xf numFmtId="49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1" fillId="4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right" vertical="center" wrapText="1"/>
    </xf>
    <xf numFmtId="2" fontId="8" fillId="0" borderId="1" xfId="0" applyNumberFormat="1" applyFont="1" applyFill="1" applyBorder="1" applyAlignment="1">
      <alignment horizontal="right" vertical="center" wrapText="1"/>
    </xf>
    <xf numFmtId="2" fontId="9" fillId="0" borderId="1" xfId="0" applyNumberFormat="1" applyFont="1" applyFill="1" applyBorder="1" applyAlignment="1">
      <alignment horizontal="right" vertical="center"/>
    </xf>
    <xf numFmtId="2" fontId="4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right" vertical="center" wrapText="1"/>
    </xf>
    <xf numFmtId="0" fontId="1" fillId="0" borderId="0" xfId="0" applyFont="1" applyFill="1"/>
    <xf numFmtId="49" fontId="1" fillId="0" borderId="0" xfId="0" applyNumberFormat="1" applyFont="1" applyFill="1"/>
    <xf numFmtId="0" fontId="3" fillId="0" borderId="0" xfId="0" applyFont="1" applyFill="1" applyAlignment="1">
      <alignment horizontal="right" vertical="top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/>
    <xf numFmtId="0" fontId="11" fillId="0" borderId="0" xfId="0" applyFont="1" applyFill="1"/>
    <xf numFmtId="2" fontId="2" fillId="0" borderId="0" xfId="0" applyNumberFormat="1" applyFont="1" applyFill="1"/>
    <xf numFmtId="49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CC"/>
      <color rgb="FFFF7C80"/>
      <color rgb="FFFFCCCC"/>
      <color rgb="FFFF99CC"/>
      <color rgb="FFFF9966"/>
      <color rgb="FFCC99FF"/>
      <color rgb="FF9999FF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U50"/>
  <sheetViews>
    <sheetView tabSelected="1" zoomScaleSheetLayoutView="108" workbookViewId="0">
      <selection activeCell="L8" sqref="L8"/>
    </sheetView>
  </sheetViews>
  <sheetFormatPr defaultColWidth="9.109375" defaultRowHeight="15.6" x14ac:dyDescent="0.3"/>
  <cols>
    <col min="1" max="1" width="51.5546875" style="1" customWidth="1"/>
    <col min="2" max="2" width="7.5546875" style="7" customWidth="1"/>
    <col min="3" max="3" width="7" style="1" customWidth="1"/>
    <col min="4" max="4" width="12.44140625" style="1" customWidth="1"/>
    <col min="5" max="5" width="12.88671875" style="1" customWidth="1"/>
    <col min="6" max="6" width="12" style="1" customWidth="1"/>
    <col min="7" max="7" width="2.5546875" style="1" customWidth="1"/>
    <col min="8" max="8" width="12" style="1" customWidth="1"/>
    <col min="9" max="16384" width="9.109375" style="1"/>
  </cols>
  <sheetData>
    <row r="1" spans="1:21" s="28" customFormat="1" ht="15.6" customHeight="1" x14ac:dyDescent="0.3">
      <c r="C1" s="30"/>
      <c r="D1" s="40" t="s">
        <v>53</v>
      </c>
      <c r="E1" s="40"/>
      <c r="F1" s="40"/>
      <c r="G1" s="29"/>
      <c r="H1" s="30"/>
      <c r="I1" s="40"/>
      <c r="J1" s="40"/>
      <c r="K1" s="40"/>
      <c r="M1" s="30"/>
      <c r="N1" s="40"/>
      <c r="O1" s="40"/>
      <c r="P1" s="40"/>
      <c r="R1" s="30"/>
      <c r="S1" s="40"/>
      <c r="T1" s="40"/>
      <c r="U1" s="40"/>
    </row>
    <row r="2" spans="1:21" s="28" customFormat="1" ht="15.6" customHeight="1" x14ac:dyDescent="0.3">
      <c r="C2" s="40" t="s">
        <v>42</v>
      </c>
      <c r="D2" s="40"/>
      <c r="E2" s="40"/>
      <c r="F2" s="40"/>
      <c r="G2" s="29"/>
      <c r="H2" s="40"/>
      <c r="I2" s="40"/>
      <c r="J2" s="40"/>
      <c r="K2" s="40"/>
      <c r="M2" s="40"/>
      <c r="N2" s="40"/>
      <c r="O2" s="40"/>
      <c r="P2" s="40"/>
      <c r="R2" s="40"/>
      <c r="S2" s="40"/>
      <c r="T2" s="40"/>
      <c r="U2" s="40"/>
    </row>
    <row r="3" spans="1:21" s="28" customFormat="1" ht="15.6" customHeight="1" x14ac:dyDescent="0.3">
      <c r="C3" s="40" t="s">
        <v>51</v>
      </c>
      <c r="D3" s="40"/>
      <c r="E3" s="40"/>
      <c r="F3" s="40"/>
      <c r="G3" s="29"/>
      <c r="H3" s="40"/>
      <c r="I3" s="40"/>
      <c r="J3" s="40"/>
      <c r="K3" s="40"/>
      <c r="M3" s="40"/>
      <c r="N3" s="40"/>
      <c r="O3" s="40"/>
      <c r="P3" s="40"/>
      <c r="R3" s="40"/>
      <c r="S3" s="40"/>
      <c r="T3" s="40"/>
      <c r="U3" s="40"/>
    </row>
    <row r="4" spans="1:21" s="28" customFormat="1" x14ac:dyDescent="0.3">
      <c r="C4" s="40" t="s">
        <v>52</v>
      </c>
      <c r="D4" s="40"/>
      <c r="E4" s="40"/>
      <c r="F4" s="40"/>
      <c r="G4" s="29"/>
      <c r="H4" s="40"/>
      <c r="I4" s="40"/>
      <c r="J4" s="40"/>
      <c r="K4" s="40"/>
      <c r="M4" s="40"/>
      <c r="N4" s="40"/>
      <c r="O4" s="40"/>
      <c r="P4" s="40"/>
      <c r="R4" s="40"/>
      <c r="S4" s="40"/>
      <c r="T4" s="40"/>
      <c r="U4" s="40"/>
    </row>
    <row r="5" spans="1:21" s="28" customFormat="1" x14ac:dyDescent="0.3">
      <c r="C5" s="46" t="s">
        <v>59</v>
      </c>
      <c r="D5" s="46"/>
      <c r="E5" s="46"/>
      <c r="F5" s="46"/>
      <c r="G5" s="29"/>
      <c r="H5" s="46"/>
      <c r="I5" s="46"/>
      <c r="J5" s="46"/>
      <c r="K5" s="46"/>
      <c r="M5" s="46"/>
      <c r="N5" s="46"/>
      <c r="O5" s="46"/>
      <c r="P5" s="46"/>
      <c r="R5" s="46"/>
      <c r="S5" s="46"/>
      <c r="T5" s="46"/>
      <c r="U5" s="46"/>
    </row>
    <row r="7" spans="1:21" ht="14.4" customHeight="1" x14ac:dyDescent="0.3">
      <c r="B7" s="27"/>
      <c r="C7" s="27"/>
      <c r="D7" s="27"/>
      <c r="E7" s="40" t="s">
        <v>50</v>
      </c>
      <c r="F7" s="40"/>
    </row>
    <row r="8" spans="1:21" ht="15.9" customHeight="1" x14ac:dyDescent="0.3">
      <c r="B8" s="40" t="s">
        <v>42</v>
      </c>
      <c r="C8" s="40"/>
      <c r="D8" s="40"/>
      <c r="E8" s="40"/>
      <c r="F8" s="40"/>
    </row>
    <row r="9" spans="1:21" ht="15.9" customHeight="1" x14ac:dyDescent="0.3">
      <c r="B9" s="40" t="s">
        <v>43</v>
      </c>
      <c r="C9" s="40"/>
      <c r="D9" s="40"/>
      <c r="E9" s="40"/>
      <c r="F9" s="40"/>
    </row>
    <row r="10" spans="1:21" ht="15.9" customHeight="1" x14ac:dyDescent="0.3">
      <c r="B10" s="25"/>
      <c r="C10" s="25"/>
      <c r="D10" s="4"/>
      <c r="E10" s="25"/>
      <c r="F10" s="26" t="s">
        <v>56</v>
      </c>
    </row>
    <row r="11" spans="1:21" x14ac:dyDescent="0.3">
      <c r="B11" s="2"/>
      <c r="C11" s="3"/>
      <c r="D11" s="4"/>
      <c r="E11" s="4"/>
      <c r="F11" s="4"/>
    </row>
    <row r="12" spans="1:21" ht="47.1" customHeight="1" x14ac:dyDescent="0.3">
      <c r="A12" s="41" t="s">
        <v>54</v>
      </c>
      <c r="B12" s="41"/>
      <c r="C12" s="41"/>
      <c r="D12" s="41"/>
      <c r="E12" s="41"/>
      <c r="F12" s="41"/>
    </row>
    <row r="13" spans="1:21" ht="17.399999999999999" customHeight="1" x14ac:dyDescent="0.3">
      <c r="A13" s="42" t="s">
        <v>2</v>
      </c>
      <c r="B13" s="43" t="s">
        <v>0</v>
      </c>
      <c r="C13" s="42" t="s">
        <v>18</v>
      </c>
      <c r="D13" s="44" t="s">
        <v>47</v>
      </c>
      <c r="E13" s="44"/>
      <c r="F13" s="44"/>
    </row>
    <row r="14" spans="1:21" ht="38.25" customHeight="1" x14ac:dyDescent="0.3">
      <c r="A14" s="42"/>
      <c r="B14" s="43"/>
      <c r="C14" s="42"/>
      <c r="D14" s="31" t="s">
        <v>45</v>
      </c>
      <c r="E14" s="31" t="s">
        <v>49</v>
      </c>
      <c r="F14" s="31" t="s">
        <v>55</v>
      </c>
      <c r="G14" s="5"/>
    </row>
    <row r="15" spans="1:21" ht="30.9" customHeight="1" x14ac:dyDescent="0.3">
      <c r="A15" s="10" t="s">
        <v>15</v>
      </c>
      <c r="B15" s="11" t="s">
        <v>16</v>
      </c>
      <c r="C15" s="11" t="s">
        <v>17</v>
      </c>
      <c r="D15" s="22">
        <f>SUM(D16:D21)</f>
        <v>4748809</v>
      </c>
      <c r="E15" s="22">
        <f>SUM(E16:E21)</f>
        <v>4691809</v>
      </c>
      <c r="F15" s="22">
        <f>SUM(F16:F21)</f>
        <v>4691809</v>
      </c>
      <c r="G15" s="5"/>
    </row>
    <row r="16" spans="1:21" ht="48.6" customHeight="1" x14ac:dyDescent="0.3">
      <c r="A16" s="12" t="s">
        <v>3</v>
      </c>
      <c r="B16" s="13" t="s">
        <v>4</v>
      </c>
      <c r="C16" s="13" t="s">
        <v>5</v>
      </c>
      <c r="D16" s="21">
        <v>934300</v>
      </c>
      <c r="E16" s="21">
        <v>934300</v>
      </c>
      <c r="F16" s="21">
        <v>934300</v>
      </c>
      <c r="G16" s="5"/>
    </row>
    <row r="17" spans="1:7" ht="47.4" hidden="1" customHeight="1" x14ac:dyDescent="0.3">
      <c r="A17" s="12" t="s">
        <v>6</v>
      </c>
      <c r="B17" s="13" t="s">
        <v>16</v>
      </c>
      <c r="C17" s="13" t="s">
        <v>19</v>
      </c>
      <c r="D17" s="21"/>
      <c r="E17" s="21"/>
      <c r="F17" s="21"/>
      <c r="G17" s="5"/>
    </row>
    <row r="18" spans="1:7" ht="62.1" customHeight="1" x14ac:dyDescent="0.3">
      <c r="A18" s="12" t="s">
        <v>7</v>
      </c>
      <c r="B18" s="13" t="s">
        <v>16</v>
      </c>
      <c r="C18" s="13" t="s">
        <v>20</v>
      </c>
      <c r="D18" s="21">
        <f>3657276+57000</f>
        <v>3714276</v>
      </c>
      <c r="E18" s="21">
        <v>3657276</v>
      </c>
      <c r="F18" s="21">
        <v>3657276</v>
      </c>
      <c r="G18" s="5"/>
    </row>
    <row r="19" spans="1:7" ht="51.6" customHeight="1" x14ac:dyDescent="0.3">
      <c r="A19" s="12" t="s">
        <v>8</v>
      </c>
      <c r="B19" s="13" t="s">
        <v>16</v>
      </c>
      <c r="C19" s="13" t="s">
        <v>21</v>
      </c>
      <c r="D19" s="21">
        <v>65233</v>
      </c>
      <c r="E19" s="21">
        <v>65233</v>
      </c>
      <c r="F19" s="21">
        <v>65233</v>
      </c>
      <c r="G19" s="5"/>
    </row>
    <row r="20" spans="1:7" ht="24.9" customHeight="1" x14ac:dyDescent="0.3">
      <c r="A20" s="12" t="s">
        <v>9</v>
      </c>
      <c r="B20" s="13" t="s">
        <v>16</v>
      </c>
      <c r="C20" s="13">
        <v>11</v>
      </c>
      <c r="D20" s="21">
        <v>10000</v>
      </c>
      <c r="E20" s="21">
        <v>10000</v>
      </c>
      <c r="F20" s="21">
        <v>10000</v>
      </c>
      <c r="G20" s="5"/>
    </row>
    <row r="21" spans="1:7" ht="21" customHeight="1" x14ac:dyDescent="0.3">
      <c r="A21" s="12" t="s">
        <v>10</v>
      </c>
      <c r="B21" s="13" t="s">
        <v>16</v>
      </c>
      <c r="C21" s="13">
        <v>13</v>
      </c>
      <c r="D21" s="21">
        <v>25000</v>
      </c>
      <c r="E21" s="21">
        <v>25000</v>
      </c>
      <c r="F21" s="21">
        <v>25000</v>
      </c>
      <c r="G21" s="5"/>
    </row>
    <row r="22" spans="1:7" ht="24.9" customHeight="1" x14ac:dyDescent="0.3">
      <c r="A22" s="14" t="s">
        <v>11</v>
      </c>
      <c r="B22" s="15" t="s">
        <v>22</v>
      </c>
      <c r="C22" s="15" t="s">
        <v>17</v>
      </c>
      <c r="D22" s="22">
        <f>D23</f>
        <v>223696.62999999998</v>
      </c>
      <c r="E22" s="22">
        <f>E23</f>
        <v>243786.65</v>
      </c>
      <c r="F22" s="22">
        <f>F23</f>
        <v>266260.21000000002</v>
      </c>
      <c r="G22" s="5"/>
    </row>
    <row r="23" spans="1:7" ht="30" customHeight="1" x14ac:dyDescent="0.3">
      <c r="A23" s="12" t="s">
        <v>12</v>
      </c>
      <c r="B23" s="13" t="s">
        <v>22</v>
      </c>
      <c r="C23" s="13" t="s">
        <v>19</v>
      </c>
      <c r="D23" s="21">
        <f>222747.02+949.61</f>
        <v>223696.62999999998</v>
      </c>
      <c r="E23" s="21">
        <v>243786.65</v>
      </c>
      <c r="F23" s="21">
        <v>266260.21000000002</v>
      </c>
      <c r="G23" s="5"/>
    </row>
    <row r="24" spans="1:7" ht="38.25" customHeight="1" x14ac:dyDescent="0.3">
      <c r="A24" s="14" t="s">
        <v>13</v>
      </c>
      <c r="B24" s="15" t="s">
        <v>19</v>
      </c>
      <c r="C24" s="15" t="s">
        <v>17</v>
      </c>
      <c r="D24" s="22">
        <f>D25</f>
        <v>14925</v>
      </c>
      <c r="E24" s="22">
        <f t="shared" ref="E24:F24" si="0">E25</f>
        <v>0</v>
      </c>
      <c r="F24" s="22">
        <f t="shared" si="0"/>
        <v>0</v>
      </c>
      <c r="G24" s="5"/>
    </row>
    <row r="25" spans="1:7" ht="47.1" customHeight="1" x14ac:dyDescent="0.3">
      <c r="A25" s="12" t="s">
        <v>14</v>
      </c>
      <c r="B25" s="13" t="s">
        <v>19</v>
      </c>
      <c r="C25" s="13">
        <v>10</v>
      </c>
      <c r="D25" s="21">
        <f>7450+7475</f>
        <v>14925</v>
      </c>
      <c r="E25" s="21">
        <v>0</v>
      </c>
      <c r="F25" s="21">
        <v>0</v>
      </c>
      <c r="G25" s="5"/>
    </row>
    <row r="26" spans="1:7" ht="27" customHeight="1" x14ac:dyDescent="0.3">
      <c r="A26" s="16" t="s">
        <v>24</v>
      </c>
      <c r="B26" s="11" t="s">
        <v>20</v>
      </c>
      <c r="C26" s="11" t="s">
        <v>17</v>
      </c>
      <c r="D26" s="22">
        <f>D27</f>
        <v>3689040</v>
      </c>
      <c r="E26" s="22">
        <f t="shared" ref="E26:F26" si="1">E27</f>
        <v>0</v>
      </c>
      <c r="F26" s="22">
        <f t="shared" si="1"/>
        <v>0</v>
      </c>
      <c r="G26" s="5"/>
    </row>
    <row r="27" spans="1:7" ht="20.100000000000001" customHeight="1" x14ac:dyDescent="0.3">
      <c r="A27" s="17" t="s">
        <v>25</v>
      </c>
      <c r="B27" s="32" t="s">
        <v>20</v>
      </c>
      <c r="C27" s="32" t="s">
        <v>26</v>
      </c>
      <c r="D27" s="21">
        <f>3200000+290000+200000-960</f>
        <v>3689040</v>
      </c>
      <c r="E27" s="21">
        <v>0</v>
      </c>
      <c r="F27" s="21">
        <v>0</v>
      </c>
      <c r="G27" s="5"/>
    </row>
    <row r="28" spans="1:7" ht="23.4" customHeight="1" x14ac:dyDescent="0.3">
      <c r="A28" s="16" t="s">
        <v>27</v>
      </c>
      <c r="B28" s="11" t="s">
        <v>29</v>
      </c>
      <c r="C28" s="11" t="s">
        <v>17</v>
      </c>
      <c r="D28" s="22">
        <f>D31</f>
        <v>1842651.4</v>
      </c>
      <c r="E28" s="22">
        <f>E31</f>
        <v>272880.53999999998</v>
      </c>
      <c r="F28" s="22">
        <f>F31</f>
        <v>173548.44</v>
      </c>
      <c r="G28" s="5"/>
    </row>
    <row r="29" spans="1:7" ht="20.100000000000001" hidden="1" customHeight="1" x14ac:dyDescent="0.3">
      <c r="A29" s="17" t="s">
        <v>28</v>
      </c>
      <c r="B29" s="32" t="s">
        <v>29</v>
      </c>
      <c r="C29" s="32" t="s">
        <v>16</v>
      </c>
      <c r="D29" s="21"/>
      <c r="E29" s="21"/>
      <c r="F29" s="21"/>
      <c r="G29" s="5"/>
    </row>
    <row r="30" spans="1:7" ht="20.100000000000001" hidden="1" customHeight="1" x14ac:dyDescent="0.3">
      <c r="A30" s="17" t="s">
        <v>30</v>
      </c>
      <c r="B30" s="18" t="s">
        <v>29</v>
      </c>
      <c r="C30" s="18" t="s">
        <v>22</v>
      </c>
      <c r="D30" s="21"/>
      <c r="E30" s="21"/>
      <c r="F30" s="21"/>
      <c r="G30" s="5"/>
    </row>
    <row r="31" spans="1:7" s="34" customFormat="1" ht="21.6" customHeight="1" x14ac:dyDescent="0.3">
      <c r="A31" s="38" t="s">
        <v>31</v>
      </c>
      <c r="B31" s="18" t="s">
        <v>29</v>
      </c>
      <c r="C31" s="18" t="s">
        <v>19</v>
      </c>
      <c r="D31" s="39">
        <f>1385170.4+100000+63194+38025+76050+2322+89614+30000+2850+500+12700+38000+20000-7475+2400+2001-12700</f>
        <v>1842651.4</v>
      </c>
      <c r="E31" s="39">
        <v>272880.53999999998</v>
      </c>
      <c r="F31" s="39">
        <v>173548.44</v>
      </c>
      <c r="G31" s="33"/>
    </row>
    <row r="32" spans="1:7" s="34" customFormat="1" ht="22.5" hidden="1" customHeight="1" x14ac:dyDescent="0.3">
      <c r="A32" s="16" t="s">
        <v>32</v>
      </c>
      <c r="B32" s="11" t="s">
        <v>21</v>
      </c>
      <c r="C32" s="11" t="s">
        <v>17</v>
      </c>
      <c r="D32" s="22">
        <f>D33</f>
        <v>0</v>
      </c>
      <c r="E32" s="22">
        <f t="shared" ref="E32" si="2">E33</f>
        <v>0</v>
      </c>
      <c r="F32" s="22">
        <f t="shared" ref="F32" si="3">F33</f>
        <v>0</v>
      </c>
      <c r="G32" s="33"/>
    </row>
    <row r="33" spans="1:7" s="34" customFormat="1" ht="34.799999999999997" hidden="1" customHeight="1" x14ac:dyDescent="0.3">
      <c r="A33" s="16" t="s">
        <v>58</v>
      </c>
      <c r="B33" s="11" t="s">
        <v>21</v>
      </c>
      <c r="C33" s="11" t="s">
        <v>29</v>
      </c>
      <c r="D33" s="21">
        <f>751000-751000</f>
        <v>0</v>
      </c>
      <c r="E33" s="21">
        <v>0</v>
      </c>
      <c r="F33" s="21">
        <v>0</v>
      </c>
      <c r="G33" s="33"/>
    </row>
    <row r="34" spans="1:7" s="34" customFormat="1" ht="22.5" customHeight="1" x14ac:dyDescent="0.3">
      <c r="A34" s="16" t="s">
        <v>32</v>
      </c>
      <c r="B34" s="11" t="s">
        <v>34</v>
      </c>
      <c r="C34" s="11" t="s">
        <v>17</v>
      </c>
      <c r="D34" s="22">
        <f>D35</f>
        <v>67280</v>
      </c>
      <c r="E34" s="22">
        <f t="shared" ref="E34:F34" si="4">E35</f>
        <v>0</v>
      </c>
      <c r="F34" s="22">
        <f t="shared" si="4"/>
        <v>0</v>
      </c>
      <c r="G34" s="33"/>
    </row>
    <row r="35" spans="1:7" s="34" customFormat="1" ht="20.399999999999999" customHeight="1" x14ac:dyDescent="0.3">
      <c r="A35" s="16" t="s">
        <v>33</v>
      </c>
      <c r="B35" s="11" t="s">
        <v>34</v>
      </c>
      <c r="C35" s="11" t="s">
        <v>34</v>
      </c>
      <c r="D35" s="21">
        <v>67280</v>
      </c>
      <c r="E35" s="21">
        <v>0</v>
      </c>
      <c r="F35" s="21">
        <v>0</v>
      </c>
      <c r="G35" s="33"/>
    </row>
    <row r="36" spans="1:7" s="34" customFormat="1" ht="31.5" customHeight="1" x14ac:dyDescent="0.3">
      <c r="A36" s="19" t="s">
        <v>48</v>
      </c>
      <c r="B36" s="11" t="s">
        <v>36</v>
      </c>
      <c r="C36" s="11" t="s">
        <v>17</v>
      </c>
      <c r="D36" s="22">
        <f>D37</f>
        <v>387186.67</v>
      </c>
      <c r="E36" s="22">
        <f>E37</f>
        <v>40000</v>
      </c>
      <c r="F36" s="22">
        <f>F37</f>
        <v>40000</v>
      </c>
      <c r="G36" s="33"/>
    </row>
    <row r="37" spans="1:7" s="34" customFormat="1" ht="20.399999999999999" customHeight="1" x14ac:dyDescent="0.3">
      <c r="A37" s="37" t="s">
        <v>35</v>
      </c>
      <c r="B37" s="36" t="s">
        <v>36</v>
      </c>
      <c r="C37" s="36" t="s">
        <v>16</v>
      </c>
      <c r="D37" s="21">
        <f>60000+78400+16850+98000+5000+20000+2000+2000+10000+3000+10000+78400+3536.67</f>
        <v>387186.67</v>
      </c>
      <c r="E37" s="21">
        <v>40000</v>
      </c>
      <c r="F37" s="21">
        <v>40000</v>
      </c>
      <c r="G37" s="33"/>
    </row>
    <row r="38" spans="1:7" ht="20.399999999999999" customHeight="1" x14ac:dyDescent="0.3">
      <c r="A38" s="16" t="s">
        <v>37</v>
      </c>
      <c r="B38" s="11" t="s">
        <v>23</v>
      </c>
      <c r="C38" s="11" t="s">
        <v>17</v>
      </c>
      <c r="D38" s="22">
        <f>D39+D42</f>
        <v>18000</v>
      </c>
      <c r="E38" s="22">
        <f t="shared" ref="E38:F38" si="5">E39+E42</f>
        <v>0</v>
      </c>
      <c r="F38" s="22">
        <f t="shared" si="5"/>
        <v>0</v>
      </c>
      <c r="G38" s="5"/>
    </row>
    <row r="39" spans="1:7" ht="21.6" customHeight="1" x14ac:dyDescent="0.3">
      <c r="A39" s="17" t="s">
        <v>38</v>
      </c>
      <c r="B39" s="18" t="s">
        <v>23</v>
      </c>
      <c r="C39" s="18" t="s">
        <v>16</v>
      </c>
      <c r="D39" s="23">
        <f>10000+6000</f>
        <v>16000</v>
      </c>
      <c r="E39" s="23">
        <v>0</v>
      </c>
      <c r="F39" s="23">
        <v>0</v>
      </c>
      <c r="G39" s="6"/>
    </row>
    <row r="40" spans="1:7" hidden="1" x14ac:dyDescent="0.3">
      <c r="A40" s="16" t="s">
        <v>39</v>
      </c>
      <c r="B40" s="20" t="s">
        <v>41</v>
      </c>
      <c r="C40" s="20" t="s">
        <v>17</v>
      </c>
      <c r="D40" s="22" t="s">
        <v>46</v>
      </c>
      <c r="E40" s="22" t="s">
        <v>46</v>
      </c>
      <c r="F40" s="22" t="s">
        <v>46</v>
      </c>
      <c r="G40" s="6"/>
    </row>
    <row r="41" spans="1:7" ht="21.9" hidden="1" customHeight="1" x14ac:dyDescent="0.3">
      <c r="A41" s="17" t="s">
        <v>40</v>
      </c>
      <c r="B41" s="18" t="s">
        <v>41</v>
      </c>
      <c r="C41" s="18" t="s">
        <v>22</v>
      </c>
      <c r="D41" s="23"/>
      <c r="E41" s="23"/>
      <c r="F41" s="23"/>
      <c r="G41" s="6"/>
    </row>
    <row r="42" spans="1:7" ht="21.6" customHeight="1" x14ac:dyDescent="0.3">
      <c r="A42" s="17" t="s">
        <v>57</v>
      </c>
      <c r="B42" s="18" t="s">
        <v>23</v>
      </c>
      <c r="C42" s="18" t="s">
        <v>19</v>
      </c>
      <c r="D42" s="23">
        <v>2000</v>
      </c>
      <c r="E42" s="23">
        <v>0</v>
      </c>
      <c r="F42" s="23">
        <v>0</v>
      </c>
      <c r="G42" s="6"/>
    </row>
    <row r="43" spans="1:7" ht="21.9" customHeight="1" x14ac:dyDescent="0.3">
      <c r="A43" s="17" t="s">
        <v>44</v>
      </c>
      <c r="B43" s="18"/>
      <c r="C43" s="18"/>
      <c r="D43" s="23"/>
      <c r="E43" s="23">
        <v>133000</v>
      </c>
      <c r="F43" s="23">
        <v>267000</v>
      </c>
      <c r="G43" s="6"/>
    </row>
    <row r="44" spans="1:7" ht="24.9" customHeight="1" x14ac:dyDescent="0.3">
      <c r="A44" s="45" t="s">
        <v>1</v>
      </c>
      <c r="B44" s="45"/>
      <c r="C44" s="45"/>
      <c r="D44" s="24">
        <f>D15+D22+D28+D36+D26+D24+D38+D34+D32</f>
        <v>10991588.699999999</v>
      </c>
      <c r="E44" s="24">
        <f>E15+E22+E28+E36+E43</f>
        <v>5381476.1900000004</v>
      </c>
      <c r="F44" s="24">
        <f>F15+F22+F28+F36+F43</f>
        <v>5438617.6500000004</v>
      </c>
      <c r="G44" s="6"/>
    </row>
    <row r="45" spans="1:7" x14ac:dyDescent="0.3">
      <c r="F45" s="5"/>
    </row>
    <row r="46" spans="1:7" x14ac:dyDescent="0.3">
      <c r="A46" s="8"/>
    </row>
    <row r="47" spans="1:7" x14ac:dyDescent="0.3">
      <c r="F47" s="5"/>
    </row>
    <row r="48" spans="1:7" x14ac:dyDescent="0.3">
      <c r="D48" s="35"/>
    </row>
    <row r="50" spans="4:5" x14ac:dyDescent="0.3">
      <c r="D50" s="9"/>
      <c r="E50" s="9"/>
    </row>
  </sheetData>
  <mergeCells count="29">
    <mergeCell ref="H5:K5"/>
    <mergeCell ref="D1:F1"/>
    <mergeCell ref="C2:F2"/>
    <mergeCell ref="C3:F3"/>
    <mergeCell ref="C4:F4"/>
    <mergeCell ref="C5:F5"/>
    <mergeCell ref="A44:C44"/>
    <mergeCell ref="E7:F7"/>
    <mergeCell ref="S1:U1"/>
    <mergeCell ref="R2:U2"/>
    <mergeCell ref="R3:U3"/>
    <mergeCell ref="R4:U4"/>
    <mergeCell ref="R5:U5"/>
    <mergeCell ref="N1:P1"/>
    <mergeCell ref="M2:P2"/>
    <mergeCell ref="M3:P3"/>
    <mergeCell ref="M4:P4"/>
    <mergeCell ref="M5:P5"/>
    <mergeCell ref="I1:K1"/>
    <mergeCell ref="H2:K2"/>
    <mergeCell ref="H3:K3"/>
    <mergeCell ref="H4:K4"/>
    <mergeCell ref="B8:F8"/>
    <mergeCell ref="B9:F9"/>
    <mergeCell ref="A12:F12"/>
    <mergeCell ref="A13:A14"/>
    <mergeCell ref="B13:B14"/>
    <mergeCell ref="C13:C14"/>
    <mergeCell ref="D13:F13"/>
  </mergeCells>
  <pageMargins left="1.0629921259842521" right="0.19685039370078741" top="0.39370078740157483" bottom="0.3937007874015748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</vt:lpstr>
      <vt:lpstr>'Приложение №5'!Область_печати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2025-01-09T05:40:36Z</dcterms:modified>
</cp:coreProperties>
</file>